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 7 ปี 65\"/>
    </mc:Choice>
  </mc:AlternateContent>
  <xr:revisionPtr revIDLastSave="0" documentId="8_{3D44A459-84FB-4EA1-AAF2-9E0123C29B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'pds-7'!$A$1:$AL$29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3" i="1" l="1"/>
  <c r="P23" i="1" s="1"/>
  <c r="AG23" i="1" s="1"/>
  <c r="AH23" i="1" s="1"/>
  <c r="AJ23" i="1" s="1"/>
  <c r="AL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3" i="1" l="1"/>
  <c r="AH13" i="1" s="1"/>
  <c r="AJ13" i="1" s="1"/>
  <c r="AL13" i="1" s="1"/>
  <c r="AG12" i="1"/>
  <c r="AH12" i="1" s="1"/>
  <c r="AJ12" i="1" s="1"/>
  <c r="AL12" i="1" s="1"/>
  <c r="AL24" i="1" s="1"/>
</calcChain>
</file>

<file path=xl/sharedStrings.xml><?xml version="1.0" encoding="utf-8"?>
<sst xmlns="http://schemas.openxmlformats.org/spreadsheetml/2006/main" count="133" uniqueCount="78">
  <si>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</si>
  <si>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</si>
  <si>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</si>
  <si>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วุฒิไกร เอื้อชูยศ    เลขที่ 32/8 ม.5 ต.บ้านใหม่ อ.ปากเกร็ด จ.นนทบุรี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</si>
  <si>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</si>
  <si>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</si>
  <si>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</si>
  <si>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</si>
  <si>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</si>
  <si>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</si>
  <si>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</si>
  <si>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</si>
  <si>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</si>
  <si>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</si>
  <si>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</si>
  <si>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</si>
  <si>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</si>
  <si>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</si>
  <si>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</si>
  <si>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</si>
  <si>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</si>
  <si>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</si>
  <si>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</si>
  <si>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</si>
  <si>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</si>
  <si>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</si>
  <si>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</si>
  <si>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</si>
  <si>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</si>
  <si>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</si>
  <si>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</si>
  <si>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</si>
  <si>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</si>
  <si>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</si>
  <si>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</si>
  <si>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</si>
  <si>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</si>
  <si>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</si>
  <si>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</si>
  <si>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</si>
  <si>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ว417/9927</t>
  </si>
  <si>
    <t>3101400376151</t>
  </si>
  <si>
    <t>นาย วุฒิไกร เอื้อชูยศ</t>
  </si>
  <si>
    <t>เลขที่ 32/8 ม.5</t>
  </si>
  <si>
    <t>02B024</t>
  </si>
  <si>
    <t>โฉนด</t>
  </si>
  <si>
    <t>1885</t>
  </si>
  <si>
    <t>เกษตรกรรม</t>
  </si>
  <si>
    <t>อื่นๆ</t>
  </si>
  <si>
    <t>02B041</t>
  </si>
  <si>
    <t>1736</t>
  </si>
  <si>
    <t>32/8 ม.5บ้านใหม่ ปากเกร็ด นนทบุรี</t>
  </si>
  <si>
    <t>02B041-B001</t>
  </si>
  <si>
    <t>501|คลังสินค้า พื้นที่ไม่เกิน 300 ตารางเมตร(65)</t>
  </si>
  <si>
    <t>ตึก</t>
  </si>
  <si>
    <t>ให้เช่า-(2-1)</t>
  </si>
  <si>
    <t>สตาร์การเกษตร</t>
  </si>
  <si>
    <t>ให้เช่า-อื่นๆ</t>
  </si>
  <si>
    <t>ลานตากข้าว</t>
  </si>
  <si>
    <t>02D009</t>
  </si>
  <si>
    <t>20216</t>
  </si>
  <si>
    <t>02D043</t>
  </si>
  <si>
    <t>1990</t>
  </si>
  <si>
    <t>05A002</t>
  </si>
  <si>
    <t>10401</t>
  </si>
  <si>
    <t>05A003</t>
  </si>
  <si>
    <t>20692</t>
  </si>
  <si>
    <t>05A004</t>
  </si>
  <si>
    <t>8218</t>
  </si>
  <si>
    <t xml:space="preserve">(2-3) </t>
  </si>
  <si>
    <t xml:space="preserve">  มีสิ่งปลูกสร้างของบุคคลอื่น </t>
  </si>
  <si>
    <t>05A005</t>
  </si>
  <si>
    <t>15283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</si>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</sst>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top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82" zoomScaleNormal="82" workbookViewId="0">
      <pane ySplit="9" topLeftCell="A13" activePane="bottomLeft" state="frozen"/>
      <selection pane="bottomLeft" sqref="A1:AL29"/>
    </sheetView>
  </sheetViews>
  <sheetFormatPr defaultRowHeight="27.75" x14ac:dyDescent="0.45"/>
  <cols>
    <col min="1" max="1" width="6.5703125" style="8" hidden="1" customWidth="1"/>
    <col min="2" max="2" width="15.7109375" style="9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5" customWidth="1"/>
    <col min="13" max="13" width="10" style="11" customWidth="1"/>
    <col min="14" max="15" width="9.140625" style="12" customWidth="1"/>
    <col min="16" max="16" width="11" style="12" customWidth="1"/>
    <col min="17" max="17" width="4" style="1" customWidth="1"/>
    <col min="18" max="18" width="8.42578125" style="8" hidden="1" customWidth="1"/>
    <col min="19" max="19" width="15.7109375" style="10" hidden="1" customWidth="1"/>
    <col min="20" max="20" width="25.7109375" style="8" hidden="1" customWidth="1"/>
    <col min="21" max="21" width="40.28515625" style="8" hidden="1" customWidth="1"/>
    <col min="22" max="22" width="12.42578125" style="9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4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13"/>
      <c r="AL1" s="6" t="s">
        <v>1</v>
      </c>
    </row>
    <row r="2" spans="1:39" ht="26.25" customHeight="1" x14ac:dyDescent="0.7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13"/>
      <c r="AL2" s="6"/>
    </row>
    <row r="3" spans="1:39" ht="26.25" customHeight="1" x14ac:dyDescent="0.7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2"/>
    </row>
    <row r="4" spans="1:39" ht="17.25" customHeight="1" x14ac:dyDescent="0.3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4" t="s">
        <v>5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38" t="s">
        <v>6</v>
      </c>
      <c r="AH4" s="38" t="s">
        <v>7</v>
      </c>
      <c r="AI4" s="38" t="s">
        <v>8</v>
      </c>
      <c r="AJ4" s="38" t="s">
        <v>9</v>
      </c>
      <c r="AK4" s="38" t="s">
        <v>10</v>
      </c>
      <c r="AL4" s="38" t="s">
        <v>11</v>
      </c>
    </row>
    <row r="5" spans="1:39" ht="17.25" customHeight="1" x14ac:dyDescent="0.35">
      <c r="A5" s="43" t="s">
        <v>12</v>
      </c>
      <c r="B5" s="54" t="s">
        <v>13</v>
      </c>
      <c r="C5" s="43" t="s">
        <v>14</v>
      </c>
      <c r="D5" s="43" t="s">
        <v>15</v>
      </c>
      <c r="E5" s="43" t="s">
        <v>16</v>
      </c>
      <c r="F5" s="43" t="s">
        <v>17</v>
      </c>
      <c r="G5" s="46" t="s">
        <v>18</v>
      </c>
      <c r="H5" s="42" t="s">
        <v>19</v>
      </c>
      <c r="I5" s="42" t="s">
        <v>20</v>
      </c>
      <c r="J5" s="43" t="s">
        <v>21</v>
      </c>
      <c r="K5" s="43"/>
      <c r="L5" s="43"/>
      <c r="M5" s="42" t="s">
        <v>22</v>
      </c>
      <c r="N5" s="52" t="s">
        <v>23</v>
      </c>
      <c r="O5" s="47" t="s">
        <v>24</v>
      </c>
      <c r="P5" s="47" t="s">
        <v>25</v>
      </c>
      <c r="Q5" s="39" t="s">
        <v>16</v>
      </c>
      <c r="R5" s="39" t="s">
        <v>12</v>
      </c>
      <c r="S5" s="41" t="s">
        <v>13</v>
      </c>
      <c r="T5" s="39" t="s">
        <v>14</v>
      </c>
      <c r="U5" s="39" t="s">
        <v>15</v>
      </c>
      <c r="V5" s="56" t="s">
        <v>26</v>
      </c>
      <c r="W5" s="49" t="s">
        <v>27</v>
      </c>
      <c r="X5" s="49" t="s">
        <v>28</v>
      </c>
      <c r="Y5" s="49" t="s">
        <v>22</v>
      </c>
      <c r="Z5" s="40" t="s">
        <v>29</v>
      </c>
      <c r="AA5" s="50" t="s">
        <v>30</v>
      </c>
      <c r="AB5" s="40" t="s">
        <v>31</v>
      </c>
      <c r="AC5" s="51" t="s">
        <v>32</v>
      </c>
      <c r="AD5" s="39" t="s">
        <v>33</v>
      </c>
      <c r="AE5" s="39"/>
      <c r="AF5" s="40" t="s">
        <v>34</v>
      </c>
      <c r="AG5" s="38"/>
      <c r="AH5" s="38"/>
      <c r="AI5" s="38"/>
      <c r="AJ5" s="38"/>
      <c r="AK5" s="38"/>
      <c r="AL5" s="38"/>
    </row>
    <row r="6" spans="1:39" ht="17.25" customHeight="1" x14ac:dyDescent="0.35">
      <c r="A6" s="43"/>
      <c r="B6" s="54"/>
      <c r="C6" s="43"/>
      <c r="D6" s="43"/>
      <c r="E6" s="43"/>
      <c r="F6" s="43"/>
      <c r="G6" s="46"/>
      <c r="H6" s="42"/>
      <c r="I6" s="42"/>
      <c r="J6" s="43"/>
      <c r="K6" s="43"/>
      <c r="L6" s="43"/>
      <c r="M6" s="42"/>
      <c r="N6" s="52"/>
      <c r="O6" s="47"/>
      <c r="P6" s="47"/>
      <c r="Q6" s="39"/>
      <c r="R6" s="39"/>
      <c r="S6" s="41"/>
      <c r="T6" s="39"/>
      <c r="U6" s="39"/>
      <c r="V6" s="56"/>
      <c r="W6" s="49"/>
      <c r="X6" s="49"/>
      <c r="Y6" s="49"/>
      <c r="Z6" s="40"/>
      <c r="AA6" s="50"/>
      <c r="AB6" s="40"/>
      <c r="AC6" s="51"/>
      <c r="AD6" s="45" t="s">
        <v>35</v>
      </c>
      <c r="AE6" s="45" t="s">
        <v>36</v>
      </c>
      <c r="AF6" s="40"/>
      <c r="AG6" s="38"/>
      <c r="AH6" s="38"/>
      <c r="AI6" s="38"/>
      <c r="AJ6" s="38"/>
      <c r="AK6" s="38"/>
      <c r="AL6" s="38"/>
    </row>
    <row r="7" spans="1:39" ht="17.25" customHeight="1" x14ac:dyDescent="0.35">
      <c r="A7" s="43"/>
      <c r="B7" s="54"/>
      <c r="C7" s="43"/>
      <c r="D7" s="43"/>
      <c r="E7" s="43"/>
      <c r="F7" s="43"/>
      <c r="G7" s="46"/>
      <c r="H7" s="42"/>
      <c r="I7" s="42"/>
      <c r="J7" s="43" t="s">
        <v>37</v>
      </c>
      <c r="K7" s="43" t="s">
        <v>38</v>
      </c>
      <c r="L7" s="55" t="s">
        <v>39</v>
      </c>
      <c r="M7" s="42"/>
      <c r="N7" s="52"/>
      <c r="O7" s="47"/>
      <c r="P7" s="47"/>
      <c r="Q7" s="39"/>
      <c r="R7" s="39"/>
      <c r="S7" s="41"/>
      <c r="T7" s="39"/>
      <c r="U7" s="39"/>
      <c r="V7" s="56"/>
      <c r="W7" s="49"/>
      <c r="X7" s="49"/>
      <c r="Y7" s="49"/>
      <c r="Z7" s="40"/>
      <c r="AA7" s="50"/>
      <c r="AB7" s="40"/>
      <c r="AC7" s="51"/>
      <c r="AD7" s="45"/>
      <c r="AE7" s="45"/>
      <c r="AF7" s="40"/>
      <c r="AG7" s="38"/>
      <c r="AH7" s="38"/>
      <c r="AI7" s="38"/>
      <c r="AJ7" s="38"/>
      <c r="AK7" s="38"/>
      <c r="AL7" s="38"/>
    </row>
    <row r="8" spans="1:39" ht="17.25" customHeight="1" x14ac:dyDescent="0.35">
      <c r="A8" s="43"/>
      <c r="B8" s="54"/>
      <c r="C8" s="43"/>
      <c r="D8" s="43"/>
      <c r="E8" s="43"/>
      <c r="F8" s="43"/>
      <c r="G8" s="46"/>
      <c r="H8" s="42"/>
      <c r="I8" s="42"/>
      <c r="J8" s="43"/>
      <c r="K8" s="43"/>
      <c r="L8" s="55"/>
      <c r="M8" s="42"/>
      <c r="N8" s="52"/>
      <c r="O8" s="47"/>
      <c r="P8" s="47"/>
      <c r="Q8" s="39"/>
      <c r="R8" s="39"/>
      <c r="S8" s="41"/>
      <c r="T8" s="39"/>
      <c r="U8" s="39"/>
      <c r="V8" s="56"/>
      <c r="W8" s="49"/>
      <c r="X8" s="49"/>
      <c r="Y8" s="49"/>
      <c r="Z8" s="40"/>
      <c r="AA8" s="50"/>
      <c r="AB8" s="40"/>
      <c r="AC8" s="51"/>
      <c r="AD8" s="45"/>
      <c r="AE8" s="45"/>
      <c r="AF8" s="40"/>
      <c r="AG8" s="38"/>
      <c r="AH8" s="38"/>
      <c r="AI8" s="38"/>
      <c r="AJ8" s="38"/>
      <c r="AK8" s="38"/>
      <c r="AL8" s="38"/>
    </row>
    <row r="9" spans="1:39" ht="17.25" customHeight="1" x14ac:dyDescent="0.35">
      <c r="A9" s="43"/>
      <c r="B9" s="54"/>
      <c r="C9" s="43"/>
      <c r="D9" s="43"/>
      <c r="E9" s="43"/>
      <c r="F9" s="43"/>
      <c r="G9" s="46"/>
      <c r="H9" s="42"/>
      <c r="I9" s="42"/>
      <c r="J9" s="43"/>
      <c r="K9" s="43"/>
      <c r="L9" s="55"/>
      <c r="M9" s="42"/>
      <c r="N9" s="52"/>
      <c r="O9" s="47"/>
      <c r="P9" s="47"/>
      <c r="Q9" s="39"/>
      <c r="R9" s="39"/>
      <c r="S9" s="41"/>
      <c r="T9" s="39"/>
      <c r="U9" s="39"/>
      <c r="V9" s="56"/>
      <c r="W9" s="49"/>
      <c r="X9" s="49"/>
      <c r="Y9" s="49"/>
      <c r="Z9" s="40"/>
      <c r="AA9" s="50"/>
      <c r="AB9" s="40"/>
      <c r="AC9" s="51"/>
      <c r="AD9" s="45"/>
      <c r="AE9" s="45"/>
      <c r="AF9" s="40"/>
      <c r="AG9" s="38"/>
      <c r="AH9" s="38"/>
      <c r="AI9" s="38"/>
      <c r="AJ9" s="38"/>
      <c r="AK9" s="38"/>
      <c r="AL9" s="38"/>
    </row>
    <row r="10" spans="1:39" ht="19.5" customHeight="1" x14ac:dyDescent="0.35">
      <c r="A10" s="29" t="s">
        <v>40</v>
      </c>
      <c r="B10" s="31" t="s">
        <v>41</v>
      </c>
      <c r="C10" s="29" t="s">
        <v>42</v>
      </c>
      <c r="D10" s="29" t="s">
        <v>43</v>
      </c>
      <c r="E10" s="29">
        <v>1</v>
      </c>
      <c r="F10" s="29">
        <v>6307</v>
      </c>
      <c r="G10" s="31" t="s">
        <v>44</v>
      </c>
      <c r="H10" s="27" t="s">
        <v>45</v>
      </c>
      <c r="I10" s="27" t="s">
        <v>46</v>
      </c>
      <c r="J10" s="27">
        <v>2</v>
      </c>
      <c r="K10" s="27">
        <v>0</v>
      </c>
      <c r="L10" s="28">
        <v>0</v>
      </c>
      <c r="M10" s="27" t="s">
        <v>47</v>
      </c>
      <c r="N10" s="34">
        <f>((J10*400)+(K10*100))+L10</f>
        <v>800</v>
      </c>
      <c r="O10" s="34">
        <v>400</v>
      </c>
      <c r="P10" s="34">
        <f>N10*O10</f>
        <v>320000</v>
      </c>
      <c r="Q10" s="27"/>
      <c r="R10" s="27"/>
      <c r="S10" s="36"/>
      <c r="T10" s="27"/>
      <c r="U10" s="27"/>
      <c r="V10" s="31"/>
      <c r="W10" s="27"/>
      <c r="X10" s="27"/>
      <c r="Y10" s="27"/>
      <c r="Z10" s="34"/>
      <c r="AA10" s="28"/>
      <c r="AB10" s="34"/>
      <c r="AC10" s="34"/>
      <c r="AD10" s="29"/>
      <c r="AE10" s="29"/>
      <c r="AF10" s="34"/>
      <c r="AG10" s="34">
        <f>AF10+P10</f>
        <v>320000</v>
      </c>
      <c r="AH10" s="34">
        <f>AG10</f>
        <v>320000</v>
      </c>
      <c r="AI10" s="34">
        <v>50000000</v>
      </c>
      <c r="AJ10" s="34">
        <f t="shared" ref="AJ10:AJ23" si="0">IF((AI10-AH10) &gt; 1,0,IF((AI10-AH10)&lt;0,AH10-AI10,AI10-AH10))</f>
        <v>0</v>
      </c>
      <c r="AK10" s="34">
        <v>0.01</v>
      </c>
      <c r="AL10" s="34">
        <f t="shared" ref="AL10:AL23" si="1">ROUND(AJ10*(AK10/100),2)</f>
        <v>0</v>
      </c>
    </row>
    <row r="11" spans="1:39" ht="19.5" customHeight="1" x14ac:dyDescent="0.35">
      <c r="A11" s="29"/>
      <c r="B11" s="31"/>
      <c r="C11" s="29"/>
      <c r="D11" s="29"/>
      <c r="E11" s="29"/>
      <c r="F11" s="29"/>
      <c r="G11" s="31"/>
      <c r="H11" s="27"/>
      <c r="I11" s="27"/>
      <c r="J11" s="27">
        <v>2</v>
      </c>
      <c r="K11" s="27">
        <v>2</v>
      </c>
      <c r="L11" s="28">
        <v>7</v>
      </c>
      <c r="M11" s="27" t="s">
        <v>48</v>
      </c>
      <c r="N11" s="34">
        <f>((J11*400)+(K11*100))+L11</f>
        <v>1007</v>
      </c>
      <c r="O11" s="34">
        <v>400</v>
      </c>
      <c r="P11" s="34">
        <f>N11*O11</f>
        <v>402800</v>
      </c>
      <c r="Q11" s="27"/>
      <c r="R11" s="27"/>
      <c r="S11" s="36"/>
      <c r="T11" s="27"/>
      <c r="U11" s="27"/>
      <c r="V11" s="31"/>
      <c r="W11" s="27"/>
      <c r="X11" s="27"/>
      <c r="Y11" s="27"/>
      <c r="Z11" s="34"/>
      <c r="AA11" s="28"/>
      <c r="AB11" s="34"/>
      <c r="AC11" s="34"/>
      <c r="AD11" s="29"/>
      <c r="AE11" s="29"/>
      <c r="AF11" s="34"/>
      <c r="AG11" s="34">
        <f>AF11+P11</f>
        <v>402800</v>
      </c>
      <c r="AH11" s="34">
        <f>AG11</f>
        <v>402800</v>
      </c>
      <c r="AI11" s="34">
        <v>0</v>
      </c>
      <c r="AJ11" s="34">
        <f t="shared" si="0"/>
        <v>402800</v>
      </c>
      <c r="AK11" s="34">
        <v>0.3</v>
      </c>
      <c r="AL11" s="34">
        <f t="shared" si="1"/>
        <v>1208.4000000000001</v>
      </c>
    </row>
    <row r="12" spans="1:39" x14ac:dyDescent="0.35">
      <c r="A12" s="29" t="s">
        <v>40</v>
      </c>
      <c r="B12" s="31" t="s">
        <v>41</v>
      </c>
      <c r="C12" s="29" t="s">
        <v>42</v>
      </c>
      <c r="D12" s="29" t="s">
        <v>43</v>
      </c>
      <c r="E12" s="29">
        <v>2</v>
      </c>
      <c r="F12" s="29">
        <v>6324</v>
      </c>
      <c r="G12" s="31" t="s">
        <v>49</v>
      </c>
      <c r="H12" s="27" t="s">
        <v>45</v>
      </c>
      <c r="I12" s="27" t="s">
        <v>50</v>
      </c>
      <c r="J12" s="27">
        <v>10</v>
      </c>
      <c r="K12" s="27">
        <v>3</v>
      </c>
      <c r="L12" s="28">
        <v>62</v>
      </c>
      <c r="M12" s="27" t="s">
        <v>48</v>
      </c>
      <c r="N12" s="34">
        <f>((J12*400)+(K12*100))+L12</f>
        <v>4362</v>
      </c>
      <c r="O12" s="34">
        <v>600</v>
      </c>
      <c r="P12" s="34">
        <f>N12*O12</f>
        <v>2617200</v>
      </c>
      <c r="Q12" s="27">
        <v>1</v>
      </c>
      <c r="R12" s="27" t="s">
        <v>40</v>
      </c>
      <c r="S12" s="36" t="s">
        <v>41</v>
      </c>
      <c r="T12" s="27" t="s">
        <v>42</v>
      </c>
      <c r="U12" s="27" t="s">
        <v>51</v>
      </c>
      <c r="V12" s="31" t="s">
        <v>52</v>
      </c>
      <c r="W12" s="27" t="s">
        <v>53</v>
      </c>
      <c r="X12" s="27" t="s">
        <v>54</v>
      </c>
      <c r="Y12" s="27" t="s">
        <v>55</v>
      </c>
      <c r="Z12" s="34">
        <v>2700</v>
      </c>
      <c r="AA12" s="28">
        <v>50</v>
      </c>
      <c r="AB12" s="34">
        <v>5450</v>
      </c>
      <c r="AC12" s="34">
        <f>Z12*AB12</f>
        <v>14715000</v>
      </c>
      <c r="AD12" s="29">
        <v>37</v>
      </c>
      <c r="AE12" s="29">
        <v>64</v>
      </c>
      <c r="AF12" s="34">
        <f>(AC12*(100-AE12))/100</f>
        <v>5297400</v>
      </c>
      <c r="AG12" s="34">
        <f>SUM(AF12:AF13)+P12</f>
        <v>13212000</v>
      </c>
      <c r="AH12" s="34">
        <f>(AG12*AA12)/100</f>
        <v>6606000</v>
      </c>
      <c r="AI12" s="34">
        <v>0</v>
      </c>
      <c r="AJ12" s="34">
        <f t="shared" si="0"/>
        <v>6606000</v>
      </c>
      <c r="AK12" s="34">
        <v>0.02</v>
      </c>
      <c r="AL12" s="34">
        <f t="shared" si="1"/>
        <v>1321.2</v>
      </c>
      <c r="AM12" s="7" t="s">
        <v>56</v>
      </c>
    </row>
    <row r="13" spans="1:39" x14ac:dyDescent="0.35">
      <c r="A13" s="29"/>
      <c r="B13" s="31"/>
      <c r="C13" s="29"/>
      <c r="D13" s="29"/>
      <c r="E13" s="29"/>
      <c r="F13" s="29"/>
      <c r="G13" s="31"/>
      <c r="H13" s="27"/>
      <c r="I13" s="27"/>
      <c r="J13" s="27"/>
      <c r="K13" s="27"/>
      <c r="L13" s="28"/>
      <c r="M13" s="27"/>
      <c r="N13" s="34"/>
      <c r="O13" s="34"/>
      <c r="P13" s="34"/>
      <c r="Q13" s="27"/>
      <c r="R13" s="27"/>
      <c r="S13" s="36"/>
      <c r="T13" s="27"/>
      <c r="U13" s="27"/>
      <c r="V13" s="31"/>
      <c r="W13" s="27"/>
      <c r="X13" s="27"/>
      <c r="Y13" s="27" t="s">
        <v>57</v>
      </c>
      <c r="Z13" s="34">
        <v>2700</v>
      </c>
      <c r="AA13" s="28">
        <v>50</v>
      </c>
      <c r="AB13" s="34">
        <v>5450</v>
      </c>
      <c r="AC13" s="34">
        <f>Z13*AB13</f>
        <v>14715000</v>
      </c>
      <c r="AD13" s="29">
        <v>37</v>
      </c>
      <c r="AE13" s="29">
        <v>64</v>
      </c>
      <c r="AF13" s="34">
        <f>(AC13*(100-AE13))/100</f>
        <v>5297400</v>
      </c>
      <c r="AG13" s="34">
        <f>SUM(AF12:AF13)+P12</f>
        <v>13212000</v>
      </c>
      <c r="AH13" s="34">
        <f>(AG13*AA13)/100</f>
        <v>6606000</v>
      </c>
      <c r="AI13" s="34">
        <v>0</v>
      </c>
      <c r="AJ13" s="34">
        <f t="shared" si="0"/>
        <v>6606000</v>
      </c>
      <c r="AK13" s="34">
        <v>0.3</v>
      </c>
      <c r="AL13" s="34">
        <f t="shared" si="1"/>
        <v>19818</v>
      </c>
      <c r="AM13" s="7" t="s">
        <v>58</v>
      </c>
    </row>
    <row r="14" spans="1:39" x14ac:dyDescent="0.35">
      <c r="A14" s="29" t="s">
        <v>40</v>
      </c>
      <c r="B14" s="31" t="s">
        <v>41</v>
      </c>
      <c r="C14" s="29" t="s">
        <v>42</v>
      </c>
      <c r="D14" s="29" t="s">
        <v>43</v>
      </c>
      <c r="E14" s="29">
        <v>3</v>
      </c>
      <c r="F14" s="29">
        <v>6376</v>
      </c>
      <c r="G14" s="31" t="s">
        <v>59</v>
      </c>
      <c r="H14" s="27" t="s">
        <v>45</v>
      </c>
      <c r="I14" s="27" t="s">
        <v>60</v>
      </c>
      <c r="J14" s="27">
        <v>5</v>
      </c>
      <c r="K14" s="27">
        <v>2</v>
      </c>
      <c r="L14" s="28">
        <v>52</v>
      </c>
      <c r="M14" s="27" t="s">
        <v>47</v>
      </c>
      <c r="N14" s="34">
        <f t="shared" ref="N14:N23" si="2">((J14*400)+(K14*100))+L14</f>
        <v>2252</v>
      </c>
      <c r="O14" s="34">
        <v>150</v>
      </c>
      <c r="P14" s="34">
        <f t="shared" ref="P14:P23" si="3">N14*O14</f>
        <v>337800</v>
      </c>
      <c r="Q14" s="27"/>
      <c r="R14" s="27"/>
      <c r="S14" s="36"/>
      <c r="T14" s="27"/>
      <c r="U14" s="27"/>
      <c r="V14" s="31"/>
      <c r="W14" s="27"/>
      <c r="X14" s="27"/>
      <c r="Y14" s="27"/>
      <c r="Z14" s="34"/>
      <c r="AA14" s="28"/>
      <c r="AB14" s="34"/>
      <c r="AC14" s="34"/>
      <c r="AD14" s="29"/>
      <c r="AE14" s="29"/>
      <c r="AF14" s="34"/>
      <c r="AG14" s="34">
        <f>AF14+P14</f>
        <v>337800</v>
      </c>
      <c r="AH14" s="34">
        <f t="shared" ref="AH14:AH23" si="4">AG14</f>
        <v>337800</v>
      </c>
      <c r="AI14" s="34">
        <v>50000000</v>
      </c>
      <c r="AJ14" s="34">
        <f t="shared" si="0"/>
        <v>0</v>
      </c>
      <c r="AK14" s="34">
        <v>0.01</v>
      </c>
      <c r="AL14" s="34">
        <f t="shared" si="1"/>
        <v>0</v>
      </c>
    </row>
    <row r="15" spans="1:39" x14ac:dyDescent="0.35">
      <c r="A15" s="29" t="s">
        <v>40</v>
      </c>
      <c r="B15" s="31" t="s">
        <v>41</v>
      </c>
      <c r="C15" s="29" t="s">
        <v>42</v>
      </c>
      <c r="D15" s="29" t="s">
        <v>43</v>
      </c>
      <c r="E15" s="29">
        <v>4</v>
      </c>
      <c r="F15" s="29">
        <v>6409</v>
      </c>
      <c r="G15" s="31" t="s">
        <v>61</v>
      </c>
      <c r="H15" s="27" t="s">
        <v>45</v>
      </c>
      <c r="I15" s="27" t="s">
        <v>62</v>
      </c>
      <c r="J15" s="27">
        <v>2</v>
      </c>
      <c r="K15" s="27">
        <v>3</v>
      </c>
      <c r="L15" s="28">
        <v>60</v>
      </c>
      <c r="M15" s="27" t="s">
        <v>47</v>
      </c>
      <c r="N15" s="34">
        <f t="shared" si="2"/>
        <v>1160</v>
      </c>
      <c r="O15" s="34">
        <v>375</v>
      </c>
      <c r="P15" s="34">
        <f t="shared" si="3"/>
        <v>435000</v>
      </c>
      <c r="Q15" s="27"/>
      <c r="R15" s="27"/>
      <c r="S15" s="36"/>
      <c r="T15" s="27"/>
      <c r="U15" s="27"/>
      <c r="V15" s="31"/>
      <c r="W15" s="27"/>
      <c r="X15" s="27"/>
      <c r="Y15" s="27"/>
      <c r="Z15" s="34"/>
      <c r="AA15" s="28"/>
      <c r="AB15" s="34"/>
      <c r="AC15" s="34"/>
      <c r="AD15" s="29"/>
      <c r="AE15" s="29"/>
      <c r="AF15" s="34"/>
      <c r="AG15" s="34">
        <f>AF15+P15</f>
        <v>435000</v>
      </c>
      <c r="AH15" s="34">
        <f t="shared" si="4"/>
        <v>435000</v>
      </c>
      <c r="AI15" s="34">
        <v>50000000</v>
      </c>
      <c r="AJ15" s="34">
        <f t="shared" si="0"/>
        <v>0</v>
      </c>
      <c r="AK15" s="34">
        <v>0.01</v>
      </c>
      <c r="AL15" s="34">
        <f t="shared" si="1"/>
        <v>0</v>
      </c>
    </row>
    <row r="16" spans="1:39" x14ac:dyDescent="0.35">
      <c r="A16" s="29" t="s">
        <v>40</v>
      </c>
      <c r="B16" s="31" t="s">
        <v>41</v>
      </c>
      <c r="C16" s="29" t="s">
        <v>42</v>
      </c>
      <c r="D16" s="29" t="s">
        <v>43</v>
      </c>
      <c r="E16" s="29">
        <v>5</v>
      </c>
      <c r="F16" s="29">
        <v>6883</v>
      </c>
      <c r="G16" s="31" t="s">
        <v>63</v>
      </c>
      <c r="H16" s="27" t="s">
        <v>45</v>
      </c>
      <c r="I16" s="27" t="s">
        <v>64</v>
      </c>
      <c r="J16" s="27">
        <v>0</v>
      </c>
      <c r="K16" s="27">
        <v>2</v>
      </c>
      <c r="L16" s="28">
        <v>11</v>
      </c>
      <c r="M16" s="27" t="s">
        <v>47</v>
      </c>
      <c r="N16" s="34">
        <f t="shared" si="2"/>
        <v>211</v>
      </c>
      <c r="O16" s="34">
        <v>500</v>
      </c>
      <c r="P16" s="34">
        <f t="shared" si="3"/>
        <v>105500</v>
      </c>
      <c r="Q16" s="27"/>
      <c r="R16" s="27"/>
      <c r="S16" s="36"/>
      <c r="T16" s="27"/>
      <c r="U16" s="27"/>
      <c r="V16" s="31"/>
      <c r="W16" s="27"/>
      <c r="X16" s="27"/>
      <c r="Y16" s="27"/>
      <c r="Z16" s="34"/>
      <c r="AA16" s="28"/>
      <c r="AB16" s="34"/>
      <c r="AC16" s="34"/>
      <c r="AD16" s="29"/>
      <c r="AE16" s="29"/>
      <c r="AF16" s="34"/>
      <c r="AG16" s="34">
        <f>AF16+P16</f>
        <v>105500</v>
      </c>
      <c r="AH16" s="34">
        <f t="shared" si="4"/>
        <v>105500</v>
      </c>
      <c r="AI16" s="34">
        <v>50000000</v>
      </c>
      <c r="AJ16" s="34">
        <f t="shared" si="0"/>
        <v>0</v>
      </c>
      <c r="AK16" s="34">
        <v>0.01</v>
      </c>
      <c r="AL16" s="34">
        <f t="shared" si="1"/>
        <v>0</v>
      </c>
    </row>
    <row r="17" spans="1:38" x14ac:dyDescent="0.35">
      <c r="A17" s="29" t="s">
        <v>40</v>
      </c>
      <c r="B17" s="31" t="s">
        <v>41</v>
      </c>
      <c r="C17" s="29" t="s">
        <v>42</v>
      </c>
      <c r="D17" s="29" t="s">
        <v>43</v>
      </c>
      <c r="E17" s="29">
        <v>6</v>
      </c>
      <c r="F17" s="29">
        <v>9019</v>
      </c>
      <c r="G17" s="31" t="s">
        <v>65</v>
      </c>
      <c r="H17" s="27" t="s">
        <v>45</v>
      </c>
      <c r="I17" s="27" t="s">
        <v>66</v>
      </c>
      <c r="J17" s="27">
        <v>0</v>
      </c>
      <c r="K17" s="27">
        <v>2</v>
      </c>
      <c r="L17" s="28">
        <v>0</v>
      </c>
      <c r="M17" s="27" t="s">
        <v>48</v>
      </c>
      <c r="N17" s="34">
        <f t="shared" si="2"/>
        <v>200</v>
      </c>
      <c r="O17" s="34">
        <v>150</v>
      </c>
      <c r="P17" s="34">
        <f t="shared" si="3"/>
        <v>30000</v>
      </c>
      <c r="Q17" s="27"/>
      <c r="R17" s="27"/>
      <c r="S17" s="36"/>
      <c r="T17" s="27"/>
      <c r="U17" s="27"/>
      <c r="V17" s="31"/>
      <c r="W17" s="27"/>
      <c r="X17" s="27"/>
      <c r="Y17" s="27"/>
      <c r="Z17" s="34"/>
      <c r="AA17" s="28"/>
      <c r="AB17" s="34"/>
      <c r="AC17" s="34"/>
      <c r="AD17" s="29"/>
      <c r="AE17" s="29"/>
      <c r="AF17" s="34"/>
      <c r="AG17" s="34">
        <f>AF17+P17</f>
        <v>30000</v>
      </c>
      <c r="AH17" s="34">
        <f t="shared" si="4"/>
        <v>30000</v>
      </c>
      <c r="AI17" s="34">
        <v>0</v>
      </c>
      <c r="AJ17" s="34">
        <f t="shared" si="0"/>
        <v>30000</v>
      </c>
      <c r="AK17" s="34">
        <v>0.3</v>
      </c>
      <c r="AL17" s="34">
        <f t="shared" si="1"/>
        <v>90</v>
      </c>
    </row>
    <row r="18" spans="1:38" x14ac:dyDescent="0.35">
      <c r="A18" s="29" t="s">
        <v>40</v>
      </c>
      <c r="B18" s="31" t="s">
        <v>41</v>
      </c>
      <c r="C18" s="29" t="s">
        <v>42</v>
      </c>
      <c r="D18" s="29" t="s">
        <v>43</v>
      </c>
      <c r="E18" s="29">
        <v>7</v>
      </c>
      <c r="F18" s="29">
        <v>6884</v>
      </c>
      <c r="G18" s="31" t="s">
        <v>67</v>
      </c>
      <c r="H18" s="27" t="s">
        <v>45</v>
      </c>
      <c r="I18" s="27" t="s">
        <v>68</v>
      </c>
      <c r="J18" s="27">
        <v>1</v>
      </c>
      <c r="K18" s="27">
        <v>0</v>
      </c>
      <c r="L18" s="28">
        <v>71.25</v>
      </c>
      <c r="M18" s="27" t="s">
        <v>69</v>
      </c>
      <c r="N18" s="34">
        <f t="shared" si="2"/>
        <v>471.25</v>
      </c>
      <c r="O18" s="34">
        <v>400</v>
      </c>
      <c r="P18" s="34">
        <f t="shared" si="3"/>
        <v>188500</v>
      </c>
      <c r="Q18" s="27"/>
      <c r="R18" s="27"/>
      <c r="S18" s="36"/>
      <c r="T18" s="27"/>
      <c r="U18" s="27"/>
      <c r="V18" s="31"/>
      <c r="W18" s="27" t="s">
        <v>70</v>
      </c>
      <c r="X18" s="27"/>
      <c r="Y18" s="27"/>
      <c r="Z18" s="34"/>
      <c r="AA18" s="28"/>
      <c r="AB18" s="34"/>
      <c r="AC18" s="34"/>
      <c r="AD18" s="29"/>
      <c r="AE18" s="29"/>
      <c r="AF18" s="34"/>
      <c r="AG18" s="34">
        <f>P18</f>
        <v>188500</v>
      </c>
      <c r="AH18" s="34">
        <f t="shared" si="4"/>
        <v>188500</v>
      </c>
      <c r="AI18" s="34">
        <v>10000000</v>
      </c>
      <c r="AJ18" s="34">
        <f t="shared" si="0"/>
        <v>0</v>
      </c>
      <c r="AK18" s="34">
        <v>0.02</v>
      </c>
      <c r="AL18" s="34">
        <f t="shared" si="1"/>
        <v>0</v>
      </c>
    </row>
    <row r="19" spans="1:38" x14ac:dyDescent="0.35">
      <c r="A19" s="29"/>
      <c r="B19" s="31"/>
      <c r="C19" s="29"/>
      <c r="D19" s="29"/>
      <c r="E19" s="29"/>
      <c r="F19" s="29"/>
      <c r="G19" s="31"/>
      <c r="H19" s="33"/>
      <c r="I19" s="29"/>
      <c r="J19" s="29">
        <v>0</v>
      </c>
      <c r="K19" s="29">
        <v>0</v>
      </c>
      <c r="L19" s="28">
        <v>80</v>
      </c>
      <c r="M19" s="29" t="s">
        <v>48</v>
      </c>
      <c r="N19" s="34">
        <f t="shared" si="2"/>
        <v>80</v>
      </c>
      <c r="O19" s="34">
        <v>400</v>
      </c>
      <c r="P19" s="34">
        <f t="shared" si="3"/>
        <v>32000</v>
      </c>
      <c r="Q19" s="35"/>
      <c r="R19" s="35"/>
      <c r="S19" s="36"/>
      <c r="T19" s="35"/>
      <c r="U19" s="35"/>
      <c r="V19" s="31"/>
      <c r="W19" s="35"/>
      <c r="X19" s="35"/>
      <c r="Y19" s="35"/>
      <c r="Z19" s="34"/>
      <c r="AA19" s="28"/>
      <c r="AB19" s="34"/>
      <c r="AC19" s="34"/>
      <c r="AD19" s="29"/>
      <c r="AE19" s="29"/>
      <c r="AF19" s="34"/>
      <c r="AG19" s="34">
        <f>AF19+P19</f>
        <v>32000</v>
      </c>
      <c r="AH19" s="34">
        <f t="shared" si="4"/>
        <v>32000</v>
      </c>
      <c r="AI19" s="34">
        <v>0</v>
      </c>
      <c r="AJ19" s="34">
        <f t="shared" si="0"/>
        <v>32000</v>
      </c>
      <c r="AK19" s="34">
        <v>0.3</v>
      </c>
      <c r="AL19" s="34">
        <f t="shared" si="1"/>
        <v>96</v>
      </c>
    </row>
    <row r="20" spans="1:38" x14ac:dyDescent="0.35">
      <c r="A20" s="29"/>
      <c r="B20" s="31"/>
      <c r="C20" s="29"/>
      <c r="D20" s="29"/>
      <c r="E20" s="29"/>
      <c r="F20" s="29"/>
      <c r="G20" s="31"/>
      <c r="H20" s="33"/>
      <c r="I20" s="29"/>
      <c r="J20" s="29">
        <v>1</v>
      </c>
      <c r="K20" s="29">
        <v>0</v>
      </c>
      <c r="L20" s="28">
        <v>68.75</v>
      </c>
      <c r="M20" s="29" t="s">
        <v>48</v>
      </c>
      <c r="N20" s="34">
        <f t="shared" si="2"/>
        <v>468.75</v>
      </c>
      <c r="O20" s="34">
        <v>400</v>
      </c>
      <c r="P20" s="34">
        <f t="shared" si="3"/>
        <v>187500</v>
      </c>
      <c r="Q20" s="35"/>
      <c r="R20" s="35"/>
      <c r="S20" s="36"/>
      <c r="T20" s="35"/>
      <c r="U20" s="35"/>
      <c r="V20" s="31"/>
      <c r="W20" s="35"/>
      <c r="X20" s="35"/>
      <c r="Y20" s="35"/>
      <c r="Z20" s="34"/>
      <c r="AA20" s="28"/>
      <c r="AB20" s="34"/>
      <c r="AC20" s="34"/>
      <c r="AD20" s="29"/>
      <c r="AE20" s="29"/>
      <c r="AF20" s="34"/>
      <c r="AG20" s="34">
        <f>AF20+P20</f>
        <v>187500</v>
      </c>
      <c r="AH20" s="34">
        <f t="shared" si="4"/>
        <v>187500</v>
      </c>
      <c r="AI20" s="34">
        <v>0</v>
      </c>
      <c r="AJ20" s="34">
        <f t="shared" si="0"/>
        <v>187500</v>
      </c>
      <c r="AK20" s="34">
        <v>0.3</v>
      </c>
      <c r="AL20" s="34">
        <f t="shared" si="1"/>
        <v>562.5</v>
      </c>
    </row>
    <row r="21" spans="1:38" x14ac:dyDescent="0.35">
      <c r="A21" s="29"/>
      <c r="B21" s="31"/>
      <c r="C21" s="29"/>
      <c r="D21" s="29"/>
      <c r="E21" s="29"/>
      <c r="F21" s="29"/>
      <c r="G21" s="31"/>
      <c r="H21" s="33"/>
      <c r="I21" s="29"/>
      <c r="J21" s="29">
        <v>1</v>
      </c>
      <c r="K21" s="29">
        <v>0</v>
      </c>
      <c r="L21" s="28">
        <v>81.25</v>
      </c>
      <c r="M21" s="29" t="s">
        <v>48</v>
      </c>
      <c r="N21" s="34">
        <f t="shared" si="2"/>
        <v>481.25</v>
      </c>
      <c r="O21" s="34">
        <v>400</v>
      </c>
      <c r="P21" s="34">
        <f t="shared" si="3"/>
        <v>192500</v>
      </c>
      <c r="Q21" s="35"/>
      <c r="R21" s="35"/>
      <c r="S21" s="36"/>
      <c r="T21" s="35"/>
      <c r="U21" s="35"/>
      <c r="V21" s="31"/>
      <c r="W21" s="35"/>
      <c r="X21" s="35"/>
      <c r="Y21" s="35"/>
      <c r="Z21" s="34"/>
      <c r="AA21" s="28"/>
      <c r="AB21" s="34"/>
      <c r="AC21" s="34"/>
      <c r="AD21" s="29"/>
      <c r="AE21" s="29"/>
      <c r="AF21" s="34"/>
      <c r="AG21" s="34">
        <f>AF21+P21</f>
        <v>192500</v>
      </c>
      <c r="AH21" s="34">
        <f t="shared" si="4"/>
        <v>192500</v>
      </c>
      <c r="AI21" s="34">
        <v>0</v>
      </c>
      <c r="AJ21" s="34">
        <f t="shared" si="0"/>
        <v>192500</v>
      </c>
      <c r="AK21" s="34">
        <v>0.3</v>
      </c>
      <c r="AL21" s="34">
        <f t="shared" si="1"/>
        <v>577.5</v>
      </c>
    </row>
    <row r="22" spans="1:38" x14ac:dyDescent="0.35">
      <c r="A22" s="29"/>
      <c r="B22" s="31"/>
      <c r="C22" s="29"/>
      <c r="D22" s="29"/>
      <c r="E22" s="29"/>
      <c r="F22" s="29"/>
      <c r="G22" s="31"/>
      <c r="H22" s="33"/>
      <c r="I22" s="29"/>
      <c r="J22" s="29">
        <v>1</v>
      </c>
      <c r="K22" s="29">
        <v>1</v>
      </c>
      <c r="L22" s="28">
        <v>28.75</v>
      </c>
      <c r="M22" s="29" t="s">
        <v>48</v>
      </c>
      <c r="N22" s="34">
        <f t="shared" si="2"/>
        <v>528.75</v>
      </c>
      <c r="O22" s="34">
        <v>400</v>
      </c>
      <c r="P22" s="34">
        <f t="shared" si="3"/>
        <v>211500</v>
      </c>
      <c r="Q22" s="35"/>
      <c r="R22" s="35"/>
      <c r="S22" s="36"/>
      <c r="T22" s="35"/>
      <c r="U22" s="35"/>
      <c r="V22" s="31"/>
      <c r="W22" s="35" t="s">
        <v>70</v>
      </c>
      <c r="X22" s="35"/>
      <c r="Y22" s="35"/>
      <c r="Z22" s="34"/>
      <c r="AA22" s="28"/>
      <c r="AB22" s="34"/>
      <c r="AC22" s="34"/>
      <c r="AD22" s="29"/>
      <c r="AE22" s="29"/>
      <c r="AF22" s="34"/>
      <c r="AG22" s="34">
        <f>P22</f>
        <v>211500</v>
      </c>
      <c r="AH22" s="34">
        <f t="shared" si="4"/>
        <v>211500</v>
      </c>
      <c r="AI22" s="34">
        <v>10000000</v>
      </c>
      <c r="AJ22" s="34">
        <f t="shared" si="0"/>
        <v>0</v>
      </c>
      <c r="AK22" s="34">
        <v>0.3</v>
      </c>
      <c r="AL22" s="34">
        <f t="shared" si="1"/>
        <v>0</v>
      </c>
    </row>
    <row r="23" spans="1:38" x14ac:dyDescent="0.35">
      <c r="A23" s="29" t="s">
        <v>40</v>
      </c>
      <c r="B23" s="31" t="s">
        <v>41</v>
      </c>
      <c r="C23" s="29" t="s">
        <v>42</v>
      </c>
      <c r="D23" s="29" t="s">
        <v>43</v>
      </c>
      <c r="E23" s="29">
        <v>8</v>
      </c>
      <c r="F23" s="29">
        <v>6885</v>
      </c>
      <c r="G23" s="31" t="s">
        <v>71</v>
      </c>
      <c r="H23" s="33" t="s">
        <v>45</v>
      </c>
      <c r="I23" s="29" t="s">
        <v>72</v>
      </c>
      <c r="J23" s="29">
        <v>0</v>
      </c>
      <c r="K23" s="29">
        <v>0</v>
      </c>
      <c r="L23" s="28">
        <v>33</v>
      </c>
      <c r="M23" s="29" t="s">
        <v>48</v>
      </c>
      <c r="N23" s="34">
        <f t="shared" si="2"/>
        <v>33</v>
      </c>
      <c r="O23" s="34">
        <v>500</v>
      </c>
      <c r="P23" s="34">
        <f t="shared" si="3"/>
        <v>16500</v>
      </c>
      <c r="Q23" s="35"/>
      <c r="R23" s="35"/>
      <c r="S23" s="36"/>
      <c r="T23" s="35"/>
      <c r="U23" s="35"/>
      <c r="V23" s="31"/>
      <c r="W23" s="35"/>
      <c r="X23" s="35"/>
      <c r="Y23" s="35"/>
      <c r="Z23" s="34"/>
      <c r="AA23" s="28"/>
      <c r="AB23" s="34"/>
      <c r="AC23" s="34"/>
      <c r="AD23" s="29"/>
      <c r="AE23" s="29"/>
      <c r="AF23" s="34"/>
      <c r="AG23" s="34">
        <f>AF23+P23</f>
        <v>16500</v>
      </c>
      <c r="AH23" s="34">
        <f t="shared" si="4"/>
        <v>16500</v>
      </c>
      <c r="AI23" s="34">
        <v>0</v>
      </c>
      <c r="AJ23" s="34">
        <f t="shared" si="0"/>
        <v>16500</v>
      </c>
      <c r="AK23" s="34">
        <v>0.3</v>
      </c>
      <c r="AL23" s="34">
        <f t="shared" si="1"/>
        <v>49.5</v>
      </c>
    </row>
    <row r="24" spans="1:38" x14ac:dyDescent="0.35">
      <c r="A24" s="30"/>
      <c r="B24" s="32"/>
      <c r="C24" s="30"/>
      <c r="D24" s="30"/>
      <c r="E24" s="33"/>
      <c r="F24" s="33"/>
      <c r="G24" s="31"/>
      <c r="H24" s="33"/>
      <c r="I24" s="33"/>
      <c r="J24" s="33"/>
      <c r="K24" s="33"/>
      <c r="L24" s="28"/>
      <c r="M24" s="33"/>
      <c r="N24" s="34"/>
      <c r="O24" s="34"/>
      <c r="P24" s="34"/>
      <c r="Q24" s="33"/>
      <c r="R24" s="33"/>
      <c r="S24" s="36"/>
      <c r="T24" s="33"/>
      <c r="U24" s="33"/>
      <c r="V24" s="31"/>
      <c r="W24" s="33"/>
      <c r="X24" s="33"/>
      <c r="Y24" s="33"/>
      <c r="Z24" s="34"/>
      <c r="AA24" s="28"/>
      <c r="AB24" s="34"/>
      <c r="AC24" s="34"/>
      <c r="AD24" s="29"/>
      <c r="AE24" s="29"/>
      <c r="AF24" s="34"/>
      <c r="AG24" s="34"/>
      <c r="AH24" s="34"/>
      <c r="AI24" s="34"/>
      <c r="AJ24" s="34"/>
      <c r="AK24" s="34" t="s">
        <v>73</v>
      </c>
      <c r="AL24" s="34">
        <f>SUM(AL10:AL23)</f>
        <v>23723.1</v>
      </c>
    </row>
    <row r="25" spans="1:38" x14ac:dyDescent="0.45">
      <c r="E25" s="16"/>
      <c r="F25" s="16"/>
      <c r="G25" s="17"/>
      <c r="H25" s="16"/>
      <c r="I25" s="16"/>
      <c r="J25" s="16"/>
      <c r="K25" s="16"/>
      <c r="L25" s="18"/>
      <c r="M25" s="19" t="s">
        <v>74</v>
      </c>
      <c r="N25" s="20"/>
      <c r="O25" s="20"/>
      <c r="P25" s="20"/>
      <c r="Q25" s="16"/>
      <c r="R25" s="21"/>
      <c r="S25" s="22"/>
      <c r="T25" s="21"/>
      <c r="U25" s="21"/>
      <c r="V25" s="23"/>
      <c r="W25" s="16"/>
      <c r="X25" s="16"/>
      <c r="Y25" s="16"/>
      <c r="Z25" s="24"/>
      <c r="AA25" s="25"/>
      <c r="AB25" s="24"/>
      <c r="AC25" s="24"/>
      <c r="AD25" s="26"/>
      <c r="AE25" s="26"/>
      <c r="AF25" s="24"/>
      <c r="AG25" s="24"/>
      <c r="AH25" s="24"/>
      <c r="AI25" s="24"/>
      <c r="AJ25" s="24"/>
      <c r="AK25" s="24"/>
      <c r="AL25" s="24"/>
    </row>
    <row r="26" spans="1:38" x14ac:dyDescent="0.45">
      <c r="E26" s="16"/>
      <c r="F26" s="16"/>
      <c r="G26" s="17"/>
      <c r="H26" s="16"/>
      <c r="I26" s="16"/>
      <c r="J26" s="16"/>
      <c r="K26" s="16"/>
      <c r="L26" s="18"/>
      <c r="M26" s="21" t="s">
        <v>75</v>
      </c>
      <c r="N26" s="20"/>
      <c r="O26" s="20"/>
      <c r="P26" s="20"/>
      <c r="Q26" s="16"/>
      <c r="R26" s="21"/>
      <c r="S26" s="22"/>
      <c r="T26" s="21"/>
      <c r="U26" s="21"/>
      <c r="V26" s="23"/>
      <c r="W26" s="16"/>
      <c r="X26" s="16"/>
      <c r="Y26" s="16"/>
      <c r="Z26" s="24"/>
      <c r="AA26" s="25"/>
      <c r="AB26" s="24"/>
      <c r="AC26" s="24"/>
      <c r="AD26" s="26"/>
      <c r="AE26" s="26"/>
      <c r="AF26" s="24"/>
      <c r="AG26" s="24"/>
      <c r="AH26" s="24"/>
      <c r="AI26" s="24"/>
      <c r="AJ26" s="24"/>
      <c r="AK26" s="24"/>
      <c r="AL26" s="24"/>
    </row>
    <row r="27" spans="1:38" x14ac:dyDescent="0.45">
      <c r="E27" s="16"/>
      <c r="F27" s="16"/>
      <c r="G27" s="17"/>
      <c r="H27" s="16"/>
      <c r="I27" s="16"/>
      <c r="J27" s="16"/>
      <c r="K27" s="16"/>
      <c r="L27" s="18"/>
      <c r="M27" s="21" t="s">
        <v>76</v>
      </c>
      <c r="N27" s="20"/>
      <c r="O27" s="20"/>
      <c r="P27" s="20"/>
      <c r="Q27" s="16"/>
      <c r="R27" s="21"/>
      <c r="S27" s="22"/>
      <c r="T27" s="21"/>
      <c r="U27" s="21"/>
      <c r="V27" s="23"/>
      <c r="W27" s="16"/>
      <c r="X27" s="16"/>
      <c r="Y27" s="16"/>
      <c r="Z27" s="24"/>
      <c r="AA27" s="25"/>
      <c r="AB27" s="24"/>
      <c r="AC27" s="24"/>
      <c r="AD27" s="26"/>
      <c r="AE27" s="26"/>
      <c r="AF27" s="24"/>
      <c r="AG27" s="24"/>
      <c r="AH27" s="24"/>
      <c r="AI27" s="24"/>
      <c r="AJ27" s="24"/>
      <c r="AK27" s="24"/>
      <c r="AL27" s="24"/>
    </row>
    <row r="28" spans="1:38" x14ac:dyDescent="0.45">
      <c r="E28" s="16"/>
      <c r="F28" s="16"/>
      <c r="G28" s="17"/>
      <c r="H28" s="16"/>
      <c r="I28" s="16"/>
      <c r="J28" s="16"/>
      <c r="K28" s="16"/>
      <c r="L28" s="18"/>
      <c r="M28" s="21" t="s">
        <v>77</v>
      </c>
      <c r="N28" s="20"/>
      <c r="O28" s="20"/>
      <c r="P28" s="20"/>
      <c r="Q28" s="16"/>
      <c r="R28" s="21"/>
      <c r="S28" s="22"/>
      <c r="T28" s="21"/>
      <c r="U28" s="21"/>
      <c r="V28" s="23"/>
      <c r="W28" s="16"/>
      <c r="X28" s="16"/>
      <c r="Y28" s="16"/>
      <c r="Z28" s="24"/>
      <c r="AA28" s="25"/>
      <c r="AB28" s="24"/>
      <c r="AC28" s="24"/>
      <c r="AD28" s="26"/>
      <c r="AE28" s="26"/>
      <c r="AF28" s="24"/>
      <c r="AG28" s="24"/>
      <c r="AH28" s="24"/>
      <c r="AI28" s="24"/>
      <c r="AJ28" s="24"/>
      <c r="AK28" s="24"/>
      <c r="AL28" s="24"/>
    </row>
    <row r="29" spans="1:38" x14ac:dyDescent="0.45">
      <c r="E29" s="16"/>
      <c r="F29" s="16"/>
      <c r="G29" s="17"/>
      <c r="H29" s="16"/>
      <c r="I29" s="16"/>
      <c r="J29" s="16"/>
      <c r="K29" s="16"/>
      <c r="L29" s="18"/>
      <c r="M29" s="19"/>
      <c r="N29" s="20"/>
      <c r="O29" s="20"/>
      <c r="P29" s="20"/>
      <c r="Q29" s="16"/>
      <c r="R29" s="21"/>
      <c r="S29" s="22"/>
      <c r="T29" s="21"/>
      <c r="U29" s="21"/>
      <c r="V29" s="23"/>
      <c r="W29" s="16"/>
      <c r="X29" s="16"/>
      <c r="Y29" s="16"/>
      <c r="Z29" s="24"/>
      <c r="AA29" s="25"/>
      <c r="AB29" s="24"/>
      <c r="AC29" s="24"/>
      <c r="AD29" s="26"/>
      <c r="AE29" s="26"/>
      <c r="AF29" s="24"/>
      <c r="AG29" s="24"/>
      <c r="AH29" s="24"/>
      <c r="AI29" s="24"/>
      <c r="AJ29" s="24"/>
      <c r="AK29" s="24"/>
      <c r="AL29" s="24"/>
    </row>
    <row r="30" spans="1:38" x14ac:dyDescent="0.45">
      <c r="E30" s="16"/>
      <c r="F30" s="16"/>
      <c r="G30" s="17"/>
      <c r="H30" s="16"/>
      <c r="I30" s="16"/>
      <c r="J30" s="16"/>
      <c r="K30" s="16"/>
      <c r="L30" s="18"/>
      <c r="M30" s="19"/>
      <c r="N30" s="20"/>
      <c r="O30" s="20"/>
      <c r="P30" s="20"/>
      <c r="Q30" s="16"/>
      <c r="R30" s="21"/>
      <c r="S30" s="22"/>
      <c r="T30" s="21"/>
      <c r="U30" s="21"/>
      <c r="V30" s="23"/>
      <c r="W30" s="16"/>
      <c r="X30" s="16"/>
      <c r="Y30" s="16"/>
      <c r="Z30" s="24"/>
      <c r="AA30" s="25"/>
      <c r="AB30" s="24"/>
      <c r="AC30" s="24"/>
      <c r="AD30" s="26"/>
      <c r="AE30" s="26"/>
      <c r="AF30" s="24"/>
      <c r="AG30" s="24"/>
      <c r="AH30" s="24"/>
      <c r="AI30" s="24"/>
      <c r="AJ30" s="24"/>
      <c r="AK30" s="24"/>
      <c r="AL30" s="24"/>
    </row>
    <row r="31" spans="1:38" x14ac:dyDescent="0.45">
      <c r="E31" s="16"/>
      <c r="F31" s="16"/>
      <c r="G31" s="17"/>
      <c r="H31" s="16"/>
      <c r="I31" s="16"/>
      <c r="J31" s="16"/>
      <c r="K31" s="16"/>
      <c r="L31" s="18"/>
      <c r="M31" s="19"/>
      <c r="N31" s="20"/>
      <c r="O31" s="20"/>
      <c r="P31" s="20"/>
      <c r="Q31" s="16"/>
      <c r="R31" s="21"/>
      <c r="S31" s="22"/>
      <c r="T31" s="21"/>
      <c r="U31" s="21"/>
      <c r="V31" s="23"/>
      <c r="W31" s="16"/>
      <c r="X31" s="16"/>
      <c r="Y31" s="16"/>
      <c r="Z31" s="24"/>
      <c r="AA31" s="25"/>
      <c r="AB31" s="24"/>
      <c r="AC31" s="24"/>
      <c r="AD31" s="26"/>
      <c r="AE31" s="26"/>
      <c r="AF31" s="24"/>
      <c r="AG31" s="24"/>
      <c r="AH31" s="24"/>
      <c r="AI31" s="24"/>
      <c r="AJ31" s="24"/>
      <c r="AK31" s="24"/>
      <c r="AL31" s="24"/>
    </row>
    <row r="32" spans="1:38" x14ac:dyDescent="0.45">
      <c r="E32" s="16"/>
      <c r="F32" s="16"/>
      <c r="G32" s="17"/>
      <c r="H32" s="16"/>
      <c r="I32" s="16"/>
      <c r="J32" s="16"/>
      <c r="K32" s="16"/>
      <c r="L32" s="18"/>
      <c r="M32" s="19"/>
      <c r="N32" s="20"/>
      <c r="O32" s="20"/>
      <c r="P32" s="20"/>
      <c r="Q32" s="16"/>
      <c r="R32" s="21"/>
      <c r="S32" s="22"/>
      <c r="T32" s="21"/>
      <c r="U32" s="21"/>
      <c r="V32" s="23"/>
      <c r="W32" s="16"/>
      <c r="X32" s="16"/>
      <c r="Y32" s="16"/>
      <c r="Z32" s="24"/>
      <c r="AA32" s="25"/>
      <c r="AB32" s="24"/>
      <c r="AC32" s="24"/>
      <c r="AD32" s="26"/>
      <c r="AE32" s="26"/>
      <c r="AF32" s="24"/>
      <c r="AG32" s="24"/>
      <c r="AH32" s="24"/>
      <c r="AI32" s="24"/>
      <c r="AJ32" s="24"/>
      <c r="AK32" s="24"/>
      <c r="AL32" s="24"/>
    </row>
    <row r="33" spans="5:38" x14ac:dyDescent="0.45">
      <c r="E33" s="16"/>
      <c r="F33" s="16"/>
      <c r="G33" s="17"/>
      <c r="H33" s="16"/>
      <c r="I33" s="16"/>
      <c r="J33" s="16"/>
      <c r="K33" s="16"/>
      <c r="L33" s="18"/>
      <c r="M33" s="19"/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5:38" x14ac:dyDescent="0.45">
      <c r="E34" s="16"/>
      <c r="F34" s="16"/>
      <c r="G34" s="17"/>
      <c r="H34" s="16"/>
      <c r="I34" s="16"/>
      <c r="J34" s="16"/>
      <c r="K34" s="16"/>
      <c r="L34" s="18"/>
      <c r="M34" s="19"/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5:38" x14ac:dyDescent="0.45">
      <c r="E35" s="16"/>
      <c r="F35" s="16"/>
      <c r="G35" s="17"/>
      <c r="H35" s="16"/>
      <c r="I35" s="16"/>
      <c r="J35" s="16"/>
      <c r="K35" s="16"/>
      <c r="L35" s="18"/>
      <c r="M35" s="19"/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5:38" x14ac:dyDescent="0.45">
      <c r="E36" s="16"/>
      <c r="F36" s="16"/>
      <c r="G36" s="17"/>
      <c r="H36" s="16"/>
      <c r="I36" s="16"/>
      <c r="J36" s="16"/>
      <c r="K36" s="16"/>
      <c r="L36" s="18"/>
      <c r="M36" s="19"/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5:38" x14ac:dyDescent="0.45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5:38" x14ac:dyDescent="0.45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5:38" x14ac:dyDescent="0.45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5:38" x14ac:dyDescent="0.45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5:38" x14ac:dyDescent="0.45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5:38" x14ac:dyDescent="0.45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5:38" x14ac:dyDescent="0.45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5:38" x14ac:dyDescent="0.45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5:38" x14ac:dyDescent="0.45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5:38" x14ac:dyDescent="0.45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5:38" x14ac:dyDescent="0.45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5:38" x14ac:dyDescent="0.45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5:38" x14ac:dyDescent="0.45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5:38" x14ac:dyDescent="0.45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2022-02-28T02:29:03Z</cp:lastPrinted>
  <dcterms:created xsi:type="dcterms:W3CDTF">2010-09-03T23:45:18Z</dcterms:created>
  <dcterms:modified xsi:type="dcterms:W3CDTF">2022-02-28T02:31:11Z</dcterms:modified>
  <cp:category/>
</cp:coreProperties>
</file>